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Лист1!$A$1:$H$31</definedName>
  </definedNames>
  <calcPr calcId="145621"/>
</workbook>
</file>

<file path=xl/calcChain.xml><?xml version="1.0" encoding="utf-8"?>
<calcChain xmlns="http://schemas.openxmlformats.org/spreadsheetml/2006/main">
  <c r="E16" i="1" l="1"/>
  <c r="G15" i="1"/>
  <c r="G14" i="1"/>
  <c r="G13" i="1"/>
  <c r="G12" i="1"/>
  <c r="G11" i="1"/>
  <c r="G16" i="1" l="1"/>
</calcChain>
</file>

<file path=xl/sharedStrings.xml><?xml version="1.0" encoding="utf-8"?>
<sst xmlns="http://schemas.openxmlformats.org/spreadsheetml/2006/main" count="41" uniqueCount="37">
  <si>
    <t>№ п/п</t>
  </si>
  <si>
    <t>Е.И.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</si>
  <si>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</si>
  <si>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</si>
  <si>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</si>
  <si>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</si>
  <si>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</si>
  <si>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</si>
  <si>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</si>
  <si>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</si>
  <si>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</si>
  <si>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</si>
  <si>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</si>
  <si>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</si>
  <si>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</si>
  <si>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</si>
  <si>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</si>
  <si>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</si>
  <si>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</si>
  <si>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</si>
  <si>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</si>
  <si>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</si>
  <si>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т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</si>
  <si>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</si>
  <si>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</si>
  <si>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</si>
  <si>
    <t>Сумма за вид ТМЦ без НДС, руб.</t>
  </si>
  <si>
    <t>Срок передачи товара, дней</t>
  </si>
  <si>
    <t>Примечание: ЛОТ НЕДЕЛИМЫЙ</t>
  </si>
  <si>
    <t>ЛОТ № КЮН-02.12.20</t>
  </si>
  <si>
    <r>
      <t xml:space="preserve">1. АО "Корпорация Югранефть"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черных и цветных металлов от погружного оборудования в соответствии с прилагаемой Спецификацией №1</t>
    </r>
  </si>
  <si>
    <t>Лом деталей насоса, металлолом газосепараторов</t>
  </si>
  <si>
    <t xml:space="preserve">ХМАО-Югра, Нижневартовский район, производственные территории сервисных баз  ООО "Алмаз" и ООО "Крафт Памп", площадок хранения СНГ (ДНС-1 и ДНС-25)   максимальная удаленность 180 км от г. Нижневартовска      </t>
  </si>
  <si>
    <t>Лом насоса с содержанием нирезиста</t>
  </si>
  <si>
    <t>Металлолом-нирезист ЭЦН</t>
  </si>
  <si>
    <t>Лом электродвигателя ПЭД</t>
  </si>
  <si>
    <t>Лом от ТМС с содержанием меди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</si>
</sst>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23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21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20</xdr:row>
      <xdr:rowOff>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2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2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29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2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0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11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1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12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5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5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66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6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67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6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7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7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38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2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393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3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394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39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0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40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1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42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42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4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42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8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429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2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3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4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4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5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5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6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4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75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5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76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7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1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2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0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1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0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11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1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1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2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3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3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3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3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4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6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57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7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58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5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6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5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5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5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5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5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2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593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59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59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8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9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9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9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39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39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40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40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40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40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4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4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5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5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5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6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6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6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66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6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7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7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7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67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6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6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7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4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5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5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5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675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7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68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8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3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4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4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4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694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4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5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5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5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695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69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69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0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0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1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0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1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1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1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21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70" zoomScaleNormal="60" zoomScaleSheetLayoutView="70" workbookViewId="0">
      <selection activeCell="A21" sqref="A21:XFD21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11</v>
      </c>
      <c r="C2" s="14"/>
      <c r="D2" s="14"/>
      <c r="F2" s="30" t="s">
        <v>15</v>
      </c>
      <c r="G2" s="30"/>
      <c r="H2" s="16"/>
    </row>
    <row r="3" spans="1:10" s="17" customFormat="1" ht="26.25" x14ac:dyDescent="0.35">
      <c r="A3" s="12"/>
      <c r="B3" s="48" t="s">
        <v>12</v>
      </c>
      <c r="C3" s="48"/>
      <c r="D3" s="48"/>
      <c r="E3" s="48"/>
      <c r="F3" s="48"/>
      <c r="G3" s="48"/>
      <c r="H3" s="15"/>
    </row>
    <row r="4" spans="1:10" s="17" customFormat="1" ht="26.25" x14ac:dyDescent="0.25">
      <c r="A4" s="12"/>
      <c r="B4" s="14"/>
      <c r="C4" s="18" t="s">
        <v>13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0" t="s">
        <v>25</v>
      </c>
      <c r="C5" s="50"/>
      <c r="D5" s="50"/>
      <c r="E5" s="50"/>
      <c r="F5" s="50"/>
      <c r="G5" s="50"/>
      <c r="H5" s="50"/>
    </row>
    <row r="6" spans="1:10" s="20" customFormat="1" x14ac:dyDescent="0.25"/>
    <row r="7" spans="1:10" s="20" customFormat="1" ht="22.5" x14ac:dyDescent="0.3">
      <c r="A7" s="49" t="s">
        <v>29</v>
      </c>
      <c r="B7" s="49"/>
      <c r="C7" s="49"/>
      <c r="D7" s="49"/>
      <c r="E7" s="49"/>
      <c r="F7" s="49"/>
      <c r="G7" s="49"/>
    </row>
    <row r="8" spans="1:10" s="22" customFormat="1" ht="34.5" customHeight="1" x14ac:dyDescent="0.3">
      <c r="A8" s="53" t="s">
        <v>30</v>
      </c>
      <c r="B8" s="53"/>
      <c r="C8" s="53"/>
      <c r="D8" s="53"/>
      <c r="E8" s="53"/>
      <c r="F8" s="53"/>
      <c r="G8" s="53"/>
      <c r="H8" s="53"/>
      <c r="I8" s="35"/>
      <c r="J8" s="35"/>
    </row>
    <row r="9" spans="1:10" ht="18.75" x14ac:dyDescent="0.3">
      <c r="A9" s="42"/>
      <c r="B9" s="42"/>
      <c r="C9" s="42"/>
      <c r="D9" s="42"/>
      <c r="E9" s="42"/>
      <c r="F9" s="42"/>
      <c r="G9" s="42"/>
      <c r="H9" s="42"/>
    </row>
    <row r="10" spans="1:10" s="33" customFormat="1" ht="53.25" customHeight="1" x14ac:dyDescent="0.3">
      <c r="A10" s="34" t="s">
        <v>0</v>
      </c>
      <c r="B10" s="34" t="s">
        <v>20</v>
      </c>
      <c r="C10" s="34" t="s">
        <v>16</v>
      </c>
      <c r="D10" s="34" t="s">
        <v>1</v>
      </c>
      <c r="E10" s="34" t="s">
        <v>19</v>
      </c>
      <c r="F10" s="34" t="s">
        <v>21</v>
      </c>
      <c r="G10" s="34" t="s">
        <v>26</v>
      </c>
      <c r="H10" s="34" t="s">
        <v>27</v>
      </c>
    </row>
    <row r="11" spans="1:10" s="24" customFormat="1" ht="46.5" customHeight="1" x14ac:dyDescent="0.25">
      <c r="A11" s="41">
        <v>1</v>
      </c>
      <c r="B11" s="36" t="s">
        <v>31</v>
      </c>
      <c r="C11" s="52" t="s">
        <v>32</v>
      </c>
      <c r="D11" s="23" t="s">
        <v>22</v>
      </c>
      <c r="E11" s="39">
        <v>5.0330000000000004</v>
      </c>
      <c r="F11" s="26"/>
      <c r="G11" s="26">
        <f>ROUND(F11*E11,2)</f>
        <v>0</v>
      </c>
      <c r="H11" s="51" t="s">
        <v>24</v>
      </c>
    </row>
    <row r="12" spans="1:10" s="24" customFormat="1" ht="46.5" customHeight="1" x14ac:dyDescent="0.25">
      <c r="A12" s="41">
        <v>2</v>
      </c>
      <c r="B12" s="36" t="s">
        <v>33</v>
      </c>
      <c r="C12" s="52"/>
      <c r="D12" s="23" t="s">
        <v>22</v>
      </c>
      <c r="E12" s="39">
        <v>3.09</v>
      </c>
      <c r="F12" s="26"/>
      <c r="G12" s="26">
        <f t="shared" ref="G12:G15" si="0">ROUND(F12*E12,2)</f>
        <v>0</v>
      </c>
      <c r="H12" s="51"/>
    </row>
    <row r="13" spans="1:10" s="24" customFormat="1" ht="46.5" customHeight="1" x14ac:dyDescent="0.25">
      <c r="A13" s="41">
        <v>3</v>
      </c>
      <c r="B13" s="36" t="s">
        <v>34</v>
      </c>
      <c r="C13" s="52"/>
      <c r="D13" s="23" t="s">
        <v>22</v>
      </c>
      <c r="E13" s="39">
        <v>0.95699999999999996</v>
      </c>
      <c r="F13" s="26"/>
      <c r="G13" s="26">
        <f t="shared" si="0"/>
        <v>0</v>
      </c>
      <c r="H13" s="51"/>
    </row>
    <row r="14" spans="1:10" s="24" customFormat="1" ht="46.5" customHeight="1" x14ac:dyDescent="0.25">
      <c r="A14" s="41">
        <v>4</v>
      </c>
      <c r="B14" s="36" t="s">
        <v>35</v>
      </c>
      <c r="C14" s="52"/>
      <c r="D14" s="23" t="s">
        <v>22</v>
      </c>
      <c r="E14" s="39">
        <v>12.069000000000001</v>
      </c>
      <c r="F14" s="26"/>
      <c r="G14" s="26">
        <f t="shared" si="0"/>
        <v>0</v>
      </c>
      <c r="H14" s="51"/>
    </row>
    <row r="15" spans="1:10" s="24" customFormat="1" ht="46.5" customHeight="1" x14ac:dyDescent="0.25">
      <c r="A15" s="41">
        <v>5</v>
      </c>
      <c r="B15" s="36" t="s">
        <v>36</v>
      </c>
      <c r="C15" s="52"/>
      <c r="D15" s="23" t="s">
        <v>22</v>
      </c>
      <c r="E15" s="39">
        <v>0.21500000000000002</v>
      </c>
      <c r="F15" s="26"/>
      <c r="G15" s="26">
        <f t="shared" si="0"/>
        <v>0</v>
      </c>
      <c r="H15" s="51"/>
    </row>
    <row r="16" spans="1:10" s="24" customFormat="1" ht="39.75" customHeight="1" x14ac:dyDescent="0.25">
      <c r="A16" s="43"/>
      <c r="B16" s="44"/>
      <c r="C16" s="43"/>
      <c r="D16" s="45"/>
      <c r="E16" s="37">
        <f>SUM(E11:E15)</f>
        <v>21.364000000000001</v>
      </c>
      <c r="F16" s="23"/>
      <c r="G16" s="32">
        <f>SUM(G11:G15)</f>
        <v>0</v>
      </c>
      <c r="H16" s="23"/>
    </row>
    <row r="17" spans="1:15" ht="22.5" customHeight="1" x14ac:dyDescent="0.3">
      <c r="B17" s="3" t="s">
        <v>28</v>
      </c>
      <c r="C17" s="21"/>
    </row>
    <row r="19" spans="1:15" s="22" customFormat="1" ht="23.25" x14ac:dyDescent="0.25">
      <c r="A19" s="4" t="s">
        <v>2</v>
      </c>
      <c r="B19" s="6" t="s">
        <v>17</v>
      </c>
      <c r="C19" s="14"/>
      <c r="D19" s="14"/>
      <c r="E19" s="14"/>
      <c r="F19" s="14"/>
      <c r="G19" s="14"/>
      <c r="H19" s="14"/>
      <c r="J19" s="24"/>
      <c r="K19" s="24"/>
    </row>
    <row r="20" spans="1:15" s="22" customFormat="1" ht="48" customHeight="1" x14ac:dyDescent="0.25">
      <c r="A20" s="4">
        <v>3</v>
      </c>
      <c r="B20" s="46" t="s">
        <v>18</v>
      </c>
      <c r="C20" s="47"/>
      <c r="D20" s="47"/>
      <c r="E20" s="47"/>
      <c r="F20" s="47"/>
      <c r="G20" s="40"/>
      <c r="H20" s="40"/>
      <c r="J20" s="1"/>
      <c r="K20" s="1"/>
      <c r="L20" s="1"/>
      <c r="M20" s="1"/>
      <c r="N20" s="1"/>
      <c r="O20" s="1"/>
    </row>
    <row r="21" spans="1:15" ht="18.75" x14ac:dyDescent="0.25">
      <c r="A21" s="2" t="s">
        <v>23</v>
      </c>
      <c r="B21" s="31"/>
      <c r="C21" s="31"/>
      <c r="D21" s="31"/>
      <c r="E21" s="31"/>
      <c r="F21" s="31"/>
    </row>
    <row r="22" spans="1:15" ht="18.75" x14ac:dyDescent="0.25">
      <c r="A22" s="2"/>
      <c r="B22" s="38"/>
      <c r="C22" s="38"/>
      <c r="D22" s="38"/>
      <c r="E22" s="38"/>
      <c r="F22" s="38"/>
    </row>
    <row r="23" spans="1:15" s="6" customFormat="1" ht="18.75" x14ac:dyDescent="0.25">
      <c r="A23" s="5"/>
      <c r="B23" s="6" t="s">
        <v>3</v>
      </c>
    </row>
    <row r="24" spans="1:15" s="6" customFormat="1" ht="18.75" x14ac:dyDescent="0.25">
      <c r="A24" s="5"/>
      <c r="B24" s="2" t="s">
        <v>4</v>
      </c>
    </row>
    <row r="25" spans="1:15" s="6" customFormat="1" ht="20.25" x14ac:dyDescent="0.25">
      <c r="A25" s="5"/>
      <c r="B25" s="10"/>
      <c r="C25" s="2"/>
    </row>
    <row r="26" spans="1:15" s="6" customFormat="1" ht="18.75" x14ac:dyDescent="0.25">
      <c r="A26" s="5"/>
      <c r="B26" s="7"/>
      <c r="C26" s="2"/>
    </row>
    <row r="27" spans="1:15" s="6" customFormat="1" ht="18.75" x14ac:dyDescent="0.3">
      <c r="A27" s="5"/>
      <c r="B27" s="25" t="s">
        <v>5</v>
      </c>
      <c r="C27" s="8" t="s">
        <v>6</v>
      </c>
    </row>
    <row r="28" spans="1:15" s="29" customFormat="1" ht="18.75" x14ac:dyDescent="0.25">
      <c r="A28" s="27"/>
      <c r="B28" s="28" t="s">
        <v>7</v>
      </c>
      <c r="C28" s="27" t="s">
        <v>8</v>
      </c>
      <c r="E28" s="29" t="s">
        <v>14</v>
      </c>
    </row>
    <row r="29" spans="1:15" s="6" customFormat="1" ht="18.75" x14ac:dyDescent="0.25">
      <c r="A29" s="5"/>
      <c r="C29" s="2"/>
    </row>
    <row r="30" spans="1:15" s="6" customFormat="1" ht="18.75" x14ac:dyDescent="0.25">
      <c r="A30" s="5"/>
      <c r="B30" s="6" t="s">
        <v>9</v>
      </c>
    </row>
    <row r="31" spans="1:15" s="6" customFormat="1" ht="18.75" x14ac:dyDescent="0.25">
      <c r="A31" s="5"/>
      <c r="B31" s="9"/>
      <c r="C31" s="6" t="s">
        <v>10</v>
      </c>
    </row>
  </sheetData>
  <mergeCells count="7">
    <mergeCell ref="B20:F20"/>
    <mergeCell ref="B3:G3"/>
    <mergeCell ref="A7:G7"/>
    <mergeCell ref="B5:H5"/>
    <mergeCell ref="H11:H15"/>
    <mergeCell ref="C11:C15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2020-12-24T13:25:12Z</dcterms:modified>
</cp:coreProperties>
</file>